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A:\DIRECCION_DE_APOYO_CORPORATIVO\ANGIE LORENA BRAVO CALDERÓN\2. CONTRATACIONES\D. FUMIGACIÓN\3. NUEVO CONTRATO 2026\4. UNIDAD SANITARIA DE FUMIGACIONES\"/>
    </mc:Choice>
  </mc:AlternateContent>
  <xr:revisionPtr revIDLastSave="0" documentId="8_{A3138CF4-3093-4717-84FF-4137FF3EED2D}" xr6:coauthVersionLast="47" xr6:coauthVersionMax="47" xr10:uidLastSave="{00000000-0000-0000-0000-000000000000}"/>
  <bookViews>
    <workbookView xWindow="-21720" yWindow="1170" windowWidth="21840" windowHeight="13020" xr2:uid="{E0A00D9B-5AE0-4054-B35E-5D54E0C7590C}"/>
  </bookViews>
  <sheets>
    <sheet name="SOLICITUD DE COTIZAC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2" l="1"/>
  <c r="G13" i="2"/>
  <c r="H12" i="2"/>
  <c r="H11" i="2"/>
  <c r="H10" i="2"/>
  <c r="I10" i="2" s="1"/>
  <c r="J10" i="2" s="1"/>
  <c r="H9" i="2"/>
  <c r="I9" i="2" s="1"/>
  <c r="H8" i="2"/>
  <c r="I8" i="2" s="1"/>
  <c r="J8" i="2" s="1"/>
  <c r="H7" i="2"/>
  <c r="I7" i="2" s="1"/>
  <c r="J7" i="2" s="1"/>
  <c r="H6" i="2"/>
  <c r="I6" i="2" s="1"/>
  <c r="J6" i="2" s="1"/>
  <c r="H5" i="2"/>
  <c r="I5" i="2" s="1"/>
  <c r="J5" i="2" s="1"/>
  <c r="H13" i="2" l="1"/>
  <c r="I12" i="2"/>
  <c r="I11" i="2"/>
  <c r="J11" i="2" s="1"/>
  <c r="I13" i="2" l="1"/>
  <c r="J12" i="2"/>
  <c r="J13" i="2" s="1"/>
</calcChain>
</file>

<file path=xl/sharedStrings.xml><?xml version="1.0" encoding="utf-8"?>
<sst xmlns="http://schemas.openxmlformats.org/spreadsheetml/2006/main" count="39" uniqueCount="29">
  <si>
    <t xml:space="preserve">VALOR TOTAL </t>
  </si>
  <si>
    <t xml:space="preserve">DESCRIPCIÓN </t>
  </si>
  <si>
    <t>ITEM</t>
  </si>
  <si>
    <t xml:space="preserve">Prestar el servicio integral de fumigación y control de plagas para las sedes de la Comisión Nacional del Servicio Civil  </t>
  </si>
  <si>
    <t>COMISIÓN NACIONAL DEL SERVICIO CIVIL - CNSC</t>
  </si>
  <si>
    <t>SOLICITUD DE COTIZACIÓN</t>
  </si>
  <si>
    <t>SEDE</t>
  </si>
  <si>
    <t>SERVICIO</t>
  </si>
  <si>
    <t>DESINSECTACIÓN</t>
  </si>
  <si>
    <t>DESINFECCIÓN</t>
  </si>
  <si>
    <t>SERVICIO DESINSECTACION GENERAL PARA EL CONTROL DE INSECTOS VOLADORES Y RASTREROS EN AREAS GENERALES POR ASPERSION MANUAL</t>
  </si>
  <si>
    <t>SERVICIO DE DESINFECCIÓN DE AMBIENTE PARA EL CONTROL DE MICROORGANISMOS (VIRUS Y BACTERIAS) POR METODO DE NEBULIZACIÓN, EN ÁREAS DE OFICINAS</t>
  </si>
  <si>
    <t>SERVICIO DE DESINSECTACIÓN MEDIANTE TERMONEBULIZACION EN EL AREA DE ARCHIVO</t>
  </si>
  <si>
    <t>SERVICIO DE DESINFECCION DE AMBIENTE PARA EL CONTROL DE MICROORGANISMOS (VIRUS Y BACTERIAS) POR METODO DE NEBULIZACIÓN, EN ÁREAS DE OFICINAS, DEPOSITO DE MUEBLES</t>
  </si>
  <si>
    <t>ÁREA</t>
  </si>
  <si>
    <t>AREA: 1766 M2</t>
  </si>
  <si>
    <t>AREA: 1190 M2</t>
  </si>
  <si>
    <t>AREA: 824 M2</t>
  </si>
  <si>
    <t>VALOR TOTAL IVA INCLUIDO</t>
  </si>
  <si>
    <t>IVA</t>
  </si>
  <si>
    <t>VALOR UNITARIO IVA INCLUIDO</t>
  </si>
  <si>
    <t>SEDE 1 Carrera 16 # 96-16</t>
  </si>
  <si>
    <t>SEDE 2 Calle 100 # 9A - 45</t>
  </si>
  <si>
    <t>Bodega Calle 17 # 69 - 60</t>
  </si>
  <si>
    <t>INSPECCIÓN DE ESTACIONES DE CEBADO Y CAMBIO DE CEBOS ANTICOAGULANTES DE SEGUNDA GENERACIÓN EN EL MES DE DICIEMBRE DE 2026</t>
  </si>
  <si>
    <t>CANTIDAD DE SERVICIOS O UNIDADES REQUERIDOS EN LA VIGENCIA</t>
  </si>
  <si>
    <t>DILIGENCIE EL VALOR UNITARIO ANTES DE IVA DE UN (1) SERVICIO O UNA (1) UNIDAD</t>
  </si>
  <si>
    <t>SUMINISTRO E INSTALACIÓN DE  ESTACIONES DE CEBADERO, CON SUS RESPECTIVOS CEBOS ANTICOAGULANTES DE SEGUNDA GENERACIÓN</t>
  </si>
  <si>
    <t>CONTROL DE ROEDORES -  DESRATIZACIÓN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</si>
</sst>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4" fontId="8" fillId="2" borderId="6" xfId="1" applyFont="1" applyFill="1" applyBorder="1" applyAlignment="1">
      <alignment horizontal="center" vertical="center"/>
    </xf>
    <xf numFmtId="44" fontId="8" fillId="0" borderId="6" xfId="1" applyFont="1" applyFill="1" applyBorder="1" applyAlignment="1">
      <alignment horizontal="center" vertical="center"/>
    </xf>
    <xf numFmtId="44" fontId="8" fillId="0" borderId="5" xfId="1" applyFont="1" applyFill="1" applyBorder="1" applyAlignment="1">
      <alignment horizontal="center" vertical="center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4" fontId="8" fillId="2" borderId="2" xfId="1" applyFont="1" applyFill="1" applyBorder="1" applyAlignment="1">
      <alignment horizontal="center" vertical="center"/>
    </xf>
    <xf numFmtId="44" fontId="8" fillId="0" borderId="2" xfId="1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4" fontId="8" fillId="2" borderId="4" xfId="1" applyFont="1" applyFill="1" applyBorder="1" applyAlignment="1">
      <alignment horizontal="center" vertical="center"/>
    </xf>
    <xf numFmtId="44" fontId="8" fillId="0" borderId="4" xfId="1" applyFont="1" applyFill="1" applyBorder="1" applyAlignment="1">
      <alignment horizontal="center" vertical="center"/>
    </xf>
    <xf numFmtId="44" fontId="8" fillId="0" borderId="3" xfId="1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horizontal="center" vertical="center" wrapText="1"/>
    </xf>
    <xf numFmtId="44" fontId="4" fillId="0" borderId="0" xfId="1" applyFont="1"/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44" fontId="8" fillId="2" borderId="13" xfId="1" applyFont="1" applyFill="1" applyBorder="1" applyAlignment="1">
      <alignment horizontal="center" vertical="center"/>
    </xf>
    <xf numFmtId="44" fontId="8" fillId="0" borderId="13" xfId="1" applyFont="1" applyFill="1" applyBorder="1" applyAlignment="1">
      <alignment horizontal="center" vertical="center"/>
    </xf>
    <xf numFmtId="44" fontId="8" fillId="0" borderId="14" xfId="1" applyFont="1" applyFill="1" applyBorder="1" applyAlignment="1">
      <alignment horizontal="center" vertical="center"/>
    </xf>
    <xf numFmtId="44" fontId="9" fillId="0" borderId="11" xfId="1" applyFont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52CB-B4E9-4770-8ACC-050C4BBC6535}">
  <sheetPr>
    <tabColor theme="7" tint="0.39997558519241921"/>
  </sheetPr>
  <dimension ref="A1:J22"/>
  <sheetViews>
    <sheetView tabSelected="1" zoomScale="90" zoomScaleNormal="90" workbookViewId="0">
      <pane ySplit="4" topLeftCell="A5" activePane="bottomLeft" state="frozen"/>
      <selection pane="bottomLeft" activeCell="J10" sqref="J10"/>
    </sheetView>
  </sheetViews>
  <sheetFormatPr baseColWidth="10" defaultRowHeight="14.25" x14ac:dyDescent="0.2"/>
  <cols>
    <col min="1" max="1" width="16.7109375" style="4" customWidth="1"/>
    <col min="2" max="2" width="16.140625" style="4" customWidth="1"/>
    <col min="3" max="3" width="18.85546875" style="5" customWidth="1"/>
    <col min="4" max="4" width="7.42578125" style="4" customWidth="1"/>
    <col min="5" max="5" width="73.5703125" style="4" customWidth="1"/>
    <col min="6" max="6" width="18.28515625" style="4" customWidth="1"/>
    <col min="7" max="9" width="23.42578125" style="28" customWidth="1"/>
    <col min="10" max="10" width="26.140625" style="28" customWidth="1"/>
    <col min="11" max="11" width="11.42578125" style="4"/>
    <col min="12" max="12" width="15.85546875" style="4" customWidth="1"/>
    <col min="13" max="16384" width="11.42578125" style="4"/>
  </cols>
  <sheetData>
    <row r="1" spans="1:10" ht="25.5" customHeight="1" x14ac:dyDescent="0.2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25.5" customHeight="1" x14ac:dyDescent="0.2">
      <c r="A2" s="46" t="s">
        <v>4</v>
      </c>
      <c r="B2" s="47"/>
      <c r="C2" s="47"/>
      <c r="D2" s="47"/>
      <c r="E2" s="47"/>
      <c r="F2" s="47"/>
      <c r="G2" s="47"/>
      <c r="H2" s="47"/>
      <c r="I2" s="47"/>
      <c r="J2" s="48"/>
    </row>
    <row r="3" spans="1:10" ht="31.5" customHeight="1" x14ac:dyDescent="0.2">
      <c r="A3" s="49" t="s">
        <v>3</v>
      </c>
      <c r="B3" s="50"/>
      <c r="C3" s="50"/>
      <c r="D3" s="50"/>
      <c r="E3" s="50"/>
      <c r="F3" s="50"/>
      <c r="G3" s="50"/>
      <c r="H3" s="50"/>
      <c r="I3" s="50"/>
      <c r="J3" s="51"/>
    </row>
    <row r="4" spans="1:10" ht="60" customHeight="1" thickBot="1" x14ac:dyDescent="0.25">
      <c r="A4" s="1" t="s">
        <v>6</v>
      </c>
      <c r="B4" s="2" t="s">
        <v>14</v>
      </c>
      <c r="C4" s="2" t="s">
        <v>7</v>
      </c>
      <c r="D4" s="2" t="s">
        <v>2</v>
      </c>
      <c r="E4" s="2" t="s">
        <v>1</v>
      </c>
      <c r="F4" s="3" t="s">
        <v>25</v>
      </c>
      <c r="G4" s="27" t="s">
        <v>26</v>
      </c>
      <c r="H4" s="36" t="s">
        <v>19</v>
      </c>
      <c r="I4" s="36" t="s">
        <v>20</v>
      </c>
      <c r="J4" s="37" t="s">
        <v>18</v>
      </c>
    </row>
    <row r="5" spans="1:10" s="13" customFormat="1" ht="60.75" customHeight="1" x14ac:dyDescent="0.2">
      <c r="A5" s="40" t="s">
        <v>21</v>
      </c>
      <c r="B5" s="7" t="s">
        <v>15</v>
      </c>
      <c r="C5" s="7" t="s">
        <v>8</v>
      </c>
      <c r="D5" s="8">
        <v>1</v>
      </c>
      <c r="E5" s="9" t="s">
        <v>10</v>
      </c>
      <c r="F5" s="8">
        <v>2</v>
      </c>
      <c r="G5" s="10">
        <v>310000</v>
      </c>
      <c r="H5" s="11">
        <f t="shared" ref="H5:H11" si="0">G5*19%</f>
        <v>58900</v>
      </c>
      <c r="I5" s="11">
        <f t="shared" ref="I5:I11" si="1">G5+H5</f>
        <v>368900</v>
      </c>
      <c r="J5" s="12">
        <f>F5*I5</f>
        <v>737800</v>
      </c>
    </row>
    <row r="6" spans="1:10" s="13" customFormat="1" ht="60.75" customHeight="1" thickBot="1" x14ac:dyDescent="0.25">
      <c r="A6" s="41"/>
      <c r="B6" s="14" t="s">
        <v>15</v>
      </c>
      <c r="C6" s="14" t="s">
        <v>9</v>
      </c>
      <c r="D6" s="15">
        <v>2</v>
      </c>
      <c r="E6" s="16" t="s">
        <v>11</v>
      </c>
      <c r="F6" s="15">
        <v>2</v>
      </c>
      <c r="G6" s="17">
        <v>225000</v>
      </c>
      <c r="H6" s="18">
        <f t="shared" si="0"/>
        <v>42750</v>
      </c>
      <c r="I6" s="18">
        <f t="shared" si="1"/>
        <v>267750</v>
      </c>
      <c r="J6" s="19">
        <f t="shared" ref="J6:J11" si="2">F6*I6</f>
        <v>535500</v>
      </c>
    </row>
    <row r="7" spans="1:10" s="13" customFormat="1" ht="60.75" customHeight="1" x14ac:dyDescent="0.2">
      <c r="A7" s="40" t="s">
        <v>22</v>
      </c>
      <c r="B7" s="7" t="s">
        <v>16</v>
      </c>
      <c r="C7" s="7" t="s">
        <v>8</v>
      </c>
      <c r="D7" s="8">
        <v>3</v>
      </c>
      <c r="E7" s="9" t="s">
        <v>10</v>
      </c>
      <c r="F7" s="8">
        <v>2</v>
      </c>
      <c r="G7" s="10">
        <v>245000</v>
      </c>
      <c r="H7" s="11">
        <f t="shared" si="0"/>
        <v>46550</v>
      </c>
      <c r="I7" s="11">
        <f t="shared" si="1"/>
        <v>291550</v>
      </c>
      <c r="J7" s="12">
        <f t="shared" si="2"/>
        <v>583100</v>
      </c>
    </row>
    <row r="8" spans="1:10" s="13" customFormat="1" ht="60.75" customHeight="1" thickBot="1" x14ac:dyDescent="0.25">
      <c r="A8" s="42"/>
      <c r="B8" s="29" t="s">
        <v>16</v>
      </c>
      <c r="C8" s="29" t="s">
        <v>9</v>
      </c>
      <c r="D8" s="30">
        <v>4</v>
      </c>
      <c r="E8" s="31" t="s">
        <v>11</v>
      </c>
      <c r="F8" s="30">
        <v>2</v>
      </c>
      <c r="G8" s="32">
        <v>185000</v>
      </c>
      <c r="H8" s="33">
        <f t="shared" si="0"/>
        <v>35150</v>
      </c>
      <c r="I8" s="33">
        <f t="shared" si="1"/>
        <v>220150</v>
      </c>
      <c r="J8" s="34">
        <f t="shared" si="2"/>
        <v>440300</v>
      </c>
    </row>
    <row r="9" spans="1:10" s="13" customFormat="1" ht="60.75" customHeight="1" x14ac:dyDescent="0.2">
      <c r="A9" s="40" t="s">
        <v>23</v>
      </c>
      <c r="B9" s="7" t="s">
        <v>17</v>
      </c>
      <c r="C9" s="7" t="s">
        <v>8</v>
      </c>
      <c r="D9" s="8">
        <v>5</v>
      </c>
      <c r="E9" s="9" t="s">
        <v>12</v>
      </c>
      <c r="F9" s="8">
        <v>2</v>
      </c>
      <c r="G9" s="10">
        <v>385000</v>
      </c>
      <c r="H9" s="11">
        <f t="shared" si="0"/>
        <v>73150</v>
      </c>
      <c r="I9" s="11">
        <f t="shared" si="1"/>
        <v>458150</v>
      </c>
      <c r="J9" s="12">
        <f>F9*I9</f>
        <v>916300</v>
      </c>
    </row>
    <row r="10" spans="1:10" s="13" customFormat="1" ht="60.75" customHeight="1" x14ac:dyDescent="0.2">
      <c r="A10" s="52"/>
      <c r="B10" s="20" t="s">
        <v>17</v>
      </c>
      <c r="C10" s="21" t="s">
        <v>9</v>
      </c>
      <c r="D10" s="22">
        <v>6</v>
      </c>
      <c r="E10" s="23" t="s">
        <v>13</v>
      </c>
      <c r="F10" s="22">
        <v>2</v>
      </c>
      <c r="G10" s="32">
        <v>185000</v>
      </c>
      <c r="H10" s="25">
        <f t="shared" si="0"/>
        <v>35150</v>
      </c>
      <c r="I10" s="25">
        <f t="shared" si="1"/>
        <v>220150</v>
      </c>
      <c r="J10" s="26">
        <f t="shared" si="2"/>
        <v>440300</v>
      </c>
    </row>
    <row r="11" spans="1:10" s="13" customFormat="1" ht="60.75" customHeight="1" x14ac:dyDescent="0.2">
      <c r="A11" s="52"/>
      <c r="B11" s="55" t="s">
        <v>17</v>
      </c>
      <c r="C11" s="53" t="s">
        <v>28</v>
      </c>
      <c r="D11" s="22">
        <v>7</v>
      </c>
      <c r="E11" s="23" t="s">
        <v>27</v>
      </c>
      <c r="F11" s="22">
        <v>9</v>
      </c>
      <c r="G11" s="24">
        <v>48000</v>
      </c>
      <c r="H11" s="25">
        <f t="shared" si="0"/>
        <v>9120</v>
      </c>
      <c r="I11" s="25">
        <f t="shared" si="1"/>
        <v>57120</v>
      </c>
      <c r="J11" s="26">
        <f t="shared" si="2"/>
        <v>514080</v>
      </c>
    </row>
    <row r="12" spans="1:10" s="13" customFormat="1" ht="60.75" customHeight="1" thickBot="1" x14ac:dyDescent="0.25">
      <c r="A12" s="41"/>
      <c r="B12" s="56"/>
      <c r="C12" s="54"/>
      <c r="D12" s="15">
        <v>8</v>
      </c>
      <c r="E12" s="16" t="s">
        <v>24</v>
      </c>
      <c r="F12" s="15">
        <v>1</v>
      </c>
      <c r="G12" s="17">
        <v>183000</v>
      </c>
      <c r="H12" s="18">
        <f t="shared" ref="H12" si="3">G12*19%</f>
        <v>34770</v>
      </c>
      <c r="I12" s="18">
        <f t="shared" ref="I12" si="4">G12+H12</f>
        <v>217770</v>
      </c>
      <c r="J12" s="19">
        <f t="shared" ref="J12" si="5">F12*I12</f>
        <v>217770</v>
      </c>
    </row>
    <row r="13" spans="1:10" s="13" customFormat="1" ht="35.25" customHeight="1" thickBot="1" x14ac:dyDescent="0.25">
      <c r="A13" s="38" t="s">
        <v>0</v>
      </c>
      <c r="B13" s="39"/>
      <c r="C13" s="39"/>
      <c r="D13" s="39"/>
      <c r="E13" s="39"/>
      <c r="F13" s="39"/>
      <c r="G13" s="35">
        <f>SUM(G5:G12)</f>
        <v>1766000</v>
      </c>
      <c r="H13" s="35">
        <f>SUM(H5:H12)</f>
        <v>335540</v>
      </c>
      <c r="I13" s="35">
        <f>SUM(I5:I12)</f>
        <v>2101540</v>
      </c>
      <c r="J13" s="35">
        <f>SUM(J5:J12)</f>
        <v>4385150</v>
      </c>
    </row>
    <row r="22" spans="5:5" x14ac:dyDescent="0.2">
      <c r="E22" s="6"/>
    </row>
  </sheetData>
  <sheetProtection selectLockedCells="1" selectUnlockedCells="1"/>
  <mergeCells count="9">
    <mergeCell ref="A13:F13"/>
    <mergeCell ref="A5:A6"/>
    <mergeCell ref="A7:A8"/>
    <mergeCell ref="A1:J1"/>
    <mergeCell ref="A2:J2"/>
    <mergeCell ref="A3:J3"/>
    <mergeCell ref="A9:A12"/>
    <mergeCell ref="C11:C12"/>
    <mergeCell ref="B11:B12"/>
  </mergeCells>
  <pageMargins left="0.7" right="0.7" top="0.75" bottom="0.75" header="0.3" footer="0.3"/>
  <pageSetup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DE 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Bravo Calderon</dc:creator>
  <cp:lastModifiedBy>Angie Lorena Bravo Calderon</cp:lastModifiedBy>
  <dcterms:created xsi:type="dcterms:W3CDTF">2025-04-14T21:44:37Z</dcterms:created>
  <dcterms:modified xsi:type="dcterms:W3CDTF">2026-05-15T14:41:06Z</dcterms:modified>
</cp:coreProperties>
</file>